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2025/03. MANTENIMIENTO/2024_0136 SAIs/04. Fiscalización/ANEXOS/"/>
    </mc:Choice>
  </mc:AlternateContent>
  <xr:revisionPtr revIDLastSave="22" documentId="8_{ECAF2E89-8D67-470A-B734-AE0FDF80E75D}" xr6:coauthVersionLast="47" xr6:coauthVersionMax="47" xr10:uidLastSave="{828DF3DA-21F8-4A1E-9AF4-2F1EA7B74D98}"/>
  <bookViews>
    <workbookView xWindow="-110" yWindow="-110" windowWidth="19420" windowHeight="10300" xr2:uid="{DF8CCA0F-5C92-4B96-93F9-D8801606525F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I5" i="1"/>
  <c r="I6" i="1"/>
  <c r="G8" i="1" s="1"/>
  <c r="G9" i="1" l="1"/>
</calcChain>
</file>

<file path=xl/sharedStrings.xml><?xml version="1.0" encoding="utf-8"?>
<sst xmlns="http://schemas.openxmlformats.org/spreadsheetml/2006/main" count="7" uniqueCount="7">
  <si>
    <r>
      <t>TOTAL IMPORTE MANTENIMIENTO PREVENTIVO &amp; CORRECTIVO</t>
    </r>
    <r>
      <rPr>
        <b/>
        <u/>
        <sz val="12"/>
        <color theme="1"/>
        <rFont val="Calibri"/>
        <family val="2"/>
        <scheme val="minor"/>
      </rPr>
      <t xml:space="preserve"> ANUAL</t>
    </r>
    <r>
      <rPr>
        <b/>
        <sz val="12"/>
        <color theme="1"/>
        <rFont val="Calibri"/>
        <family val="2"/>
        <scheme val="minor"/>
      </rPr>
      <t xml:space="preserve"> (IVA NO INCLUIDO)</t>
    </r>
  </si>
  <si>
    <t>PRECIO MÁXIMO ANUAL (IVA NO INCLUIDO)</t>
  </si>
  <si>
    <t>≤</t>
  </si>
  <si>
    <t>Importe total máximo presupuesto (impuesto/s indirecto/s no incluido/s)</t>
  </si>
  <si>
    <r>
      <t>IMPORTE TOTAL POR LA DURACION INICIAL DEL CONTRATO (2</t>
    </r>
    <r>
      <rPr>
        <b/>
        <u/>
        <sz val="16"/>
        <color theme="1"/>
        <rFont val="Calibri"/>
        <family val="2"/>
        <scheme val="minor"/>
      </rPr>
      <t xml:space="preserve"> AÑOS</t>
    </r>
    <r>
      <rPr>
        <b/>
        <sz val="12"/>
        <color theme="1"/>
        <rFont val="Calibri"/>
        <family val="2"/>
        <scheme val="minor"/>
      </rPr>
      <t xml:space="preserve">)
(IVA NO INCLUIDO) </t>
    </r>
    <r>
      <rPr>
        <b/>
        <u/>
        <sz val="12"/>
        <color theme="1"/>
        <rFont val="Calibri"/>
        <family val="2"/>
        <scheme val="minor"/>
      </rPr>
      <t>**ESTE ES EL IMPORTE A INDICAR EN EL ESPACIO HABILITADO DE LA APLICACIÓN</t>
    </r>
  </si>
  <si>
    <t>OFERTA ECONÓMICA DE LA LICITACIÓN CON Nº EXPEDIENTE LICT/99/024/2024/0136
MANTENIMIENTO DE LOS SAIs EN EL HOSPITAL DE BARCELONA</t>
  </si>
  <si>
    <t>ACTUACIONES REFERIDAS EN EL PLIEGO DE PRESCRIPCIONES TÉCNICAS: 
3.1 MANTENIMIENTO PREVENTIVO
3.2 MANTENIMIENTO CORRECTIVO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</si>
</sst>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 textRotation="90"/>
    </xf>
    <xf numFmtId="0" fontId="14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4" fontId="7" fillId="5" borderId="1" xfId="1" applyFont="1" applyFill="1" applyBorder="1" applyAlignment="1" applyProtection="1">
      <alignment horizontal="center" vertical="center"/>
      <protection locked="0"/>
    </xf>
    <xf numFmtId="44" fontId="7" fillId="5" borderId="3" xfId="1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44" fontId="2" fillId="2" borderId="0" xfId="1" applyFont="1" applyFill="1" applyBorder="1" applyAlignment="1" applyProtection="1">
      <alignment horizontal="center" vertical="center"/>
    </xf>
    <xf numFmtId="44" fontId="10" fillId="2" borderId="1" xfId="1" applyFont="1" applyFill="1" applyBorder="1" applyAlignment="1" applyProtection="1">
      <alignment horizontal="center" vertical="center" wrapText="1"/>
    </xf>
    <xf numFmtId="44" fontId="10" fillId="2" borderId="3" xfId="1" applyFont="1" applyFill="1" applyBorder="1" applyAlignment="1" applyProtection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12"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8</xdr:row>
      <xdr:rowOff>266700</xdr:rowOff>
    </xdr:from>
    <xdr:to>
      <xdr:col>8</xdr:col>
      <xdr:colOff>1400175</xdr:colOff>
      <xdr:row>8</xdr:row>
      <xdr:rowOff>342900</xdr:rowOff>
    </xdr:to>
    <xdr:sp macro="" textlink="">
      <xdr:nvSpPr>
        <xdr:cNvPr id="2" name="Flecha izquierda 1">
          <a:extLst>
            <a:ext uri="{FF2B5EF4-FFF2-40B4-BE49-F238E27FC236}">
              <a16:creationId xmlns:a16="http://schemas.microsoft.com/office/drawing/2014/main" id="{B28C4FF1-50AF-479E-95F2-BFC9B39D4444}"/>
            </a:ext>
          </a:extLst>
        </xdr:cNvPr>
        <xdr:cNvSpPr/>
      </xdr:nvSpPr>
      <xdr:spPr>
        <a:xfrm>
          <a:off x="7496175" y="4067175"/>
          <a:ext cx="1187450" cy="76200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123825</xdr:colOff>
      <xdr:row>7</xdr:row>
      <xdr:rowOff>314325</xdr:rowOff>
    </xdr:from>
    <xdr:to>
      <xdr:col>5</xdr:col>
      <xdr:colOff>647700</xdr:colOff>
      <xdr:row>7</xdr:row>
      <xdr:rowOff>523875</xdr:rowOff>
    </xdr:to>
    <xdr:sp macro="" textlink="">
      <xdr:nvSpPr>
        <xdr:cNvPr id="3" name="Flecha izquierda 4">
          <a:extLst>
            <a:ext uri="{FF2B5EF4-FFF2-40B4-BE49-F238E27FC236}">
              <a16:creationId xmlns:a16="http://schemas.microsoft.com/office/drawing/2014/main" id="{344FD629-49C8-439E-91CF-C2F1777B5FA4}"/>
            </a:ext>
          </a:extLst>
        </xdr:cNvPr>
        <xdr:cNvSpPr/>
      </xdr:nvSpPr>
      <xdr:spPr>
        <a:xfrm rot="10800000">
          <a:off x="4635500" y="2825750"/>
          <a:ext cx="527050" cy="209550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114300</xdr:colOff>
      <xdr:row>5</xdr:row>
      <xdr:rowOff>142875</xdr:rowOff>
    </xdr:from>
    <xdr:to>
      <xdr:col>5</xdr:col>
      <xdr:colOff>638175</xdr:colOff>
      <xdr:row>5</xdr:row>
      <xdr:rowOff>323850</xdr:rowOff>
    </xdr:to>
    <xdr:sp macro="" textlink="">
      <xdr:nvSpPr>
        <xdr:cNvPr id="4" name="Flecha izquierda 5">
          <a:extLst>
            <a:ext uri="{FF2B5EF4-FFF2-40B4-BE49-F238E27FC236}">
              <a16:creationId xmlns:a16="http://schemas.microsoft.com/office/drawing/2014/main" id="{2D5BE162-E93D-4847-B78A-A04421183E6C}"/>
            </a:ext>
          </a:extLst>
        </xdr:cNvPr>
        <xdr:cNvSpPr/>
      </xdr:nvSpPr>
      <xdr:spPr>
        <a:xfrm rot="10800000">
          <a:off x="4629150" y="1968500"/>
          <a:ext cx="520700" cy="184150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D7D60-DF70-4929-AAA0-16843B7C8665}">
  <dimension ref="A1:P28"/>
  <sheetViews>
    <sheetView tabSelected="1" topLeftCell="B1" workbookViewId="0">
      <selection activeCell="G6" sqref="G6:H6"/>
    </sheetView>
  </sheetViews>
  <sheetFormatPr baseColWidth="10" defaultColWidth="11.453125" defaultRowHeight="14.5" x14ac:dyDescent="0.35"/>
  <cols>
    <col min="1" max="1" width="3.81640625" customWidth="1"/>
    <col min="5" max="5" width="26.453125" customWidth="1"/>
    <col min="8" max="8" width="16.7265625" customWidth="1"/>
    <col min="9" max="9" width="23.7265625" bestFit="1" customWidth="1"/>
    <col min="10" max="10" width="15.7265625" customWidth="1"/>
    <col min="12" max="12" width="16.26953125" customWidth="1"/>
    <col min="13" max="13" width="7.54296875" customWidth="1"/>
  </cols>
  <sheetData>
    <row r="1" spans="1:16" ht="15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5.5" customHeight="1" thickBot="1" x14ac:dyDescent="0.4">
      <c r="A2" s="1"/>
      <c r="B2" s="10" t="s">
        <v>5</v>
      </c>
      <c r="C2" s="11"/>
      <c r="D2" s="11"/>
      <c r="E2" s="11"/>
      <c r="F2" s="11"/>
      <c r="G2" s="11"/>
      <c r="H2" s="12"/>
      <c r="I2" s="1"/>
      <c r="J2" s="1"/>
      <c r="K2" s="1"/>
      <c r="L2" s="1"/>
      <c r="M2" s="1"/>
      <c r="N2" s="1"/>
      <c r="O2" s="1"/>
      <c r="P2" s="1"/>
    </row>
    <row r="3" spans="1:16" ht="15" thickBot="1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7" customHeight="1" thickBot="1" x14ac:dyDescent="0.4">
      <c r="A4" s="1"/>
      <c r="B4" s="13" t="s">
        <v>6</v>
      </c>
      <c r="C4" s="14"/>
      <c r="D4" s="14"/>
      <c r="E4" s="14"/>
      <c r="F4" s="14"/>
      <c r="G4" s="14"/>
      <c r="H4" s="15"/>
      <c r="I4" s="2"/>
      <c r="J4" s="3"/>
      <c r="K4" s="1"/>
      <c r="L4" s="1"/>
      <c r="M4" s="1"/>
      <c r="N4" s="1"/>
      <c r="O4" s="1"/>
      <c r="P4" s="1"/>
    </row>
    <row r="5" spans="1:16" ht="15" thickBot="1" x14ac:dyDescent="0.4">
      <c r="A5" s="1"/>
      <c r="B5" s="1"/>
      <c r="C5" s="1"/>
      <c r="D5" s="1"/>
      <c r="E5" s="1"/>
      <c r="F5" s="1"/>
      <c r="G5" s="1"/>
      <c r="H5" s="1"/>
      <c r="I5" s="16" t="str">
        <f>IF(H6&gt;L6,"IMPORTE SUPERIOR PRECIO MÁXIMO.ERROR PRECIO","IMPORTE NO SUPERIOR PRECIO MÁXIMO")</f>
        <v>IMPORTE NO SUPERIOR PRECIO MÁXIMO</v>
      </c>
      <c r="J5" s="17"/>
      <c r="K5" s="17"/>
      <c r="L5" s="18"/>
      <c r="M5" s="1"/>
      <c r="N5" s="1"/>
      <c r="O5" s="1"/>
      <c r="P5" s="1"/>
    </row>
    <row r="6" spans="1:16" ht="34.5" customHeight="1" thickBot="1" x14ac:dyDescent="0.4">
      <c r="A6" s="1"/>
      <c r="B6" s="19" t="s">
        <v>0</v>
      </c>
      <c r="C6" s="20"/>
      <c r="D6" s="20"/>
      <c r="E6" s="21"/>
      <c r="F6" s="1"/>
      <c r="G6" s="22"/>
      <c r="H6" s="23"/>
      <c r="I6" s="4" t="str">
        <f>IF(G6&lt;=0,"ERROR PRECIO","IMPORTE POSITIVO")</f>
        <v>ERROR PRECIO</v>
      </c>
      <c r="J6" s="24" t="s">
        <v>1</v>
      </c>
      <c r="K6" s="25"/>
      <c r="L6" s="5">
        <f>J8/2</f>
        <v>7000</v>
      </c>
      <c r="M6" s="1"/>
      <c r="N6" s="1"/>
      <c r="O6" s="1"/>
      <c r="P6" s="1"/>
    </row>
    <row r="7" spans="1:16" ht="15" thickBot="1" x14ac:dyDescent="0.4">
      <c r="A7" s="1"/>
      <c r="B7" s="1"/>
      <c r="C7" s="1"/>
      <c r="D7" s="1"/>
      <c r="E7" s="1"/>
      <c r="F7" s="1"/>
      <c r="G7" s="26"/>
      <c r="H7" s="26"/>
      <c r="I7" s="6"/>
      <c r="J7" s="6"/>
      <c r="K7" s="1"/>
      <c r="L7" s="1"/>
      <c r="M7" s="1"/>
      <c r="N7" s="1"/>
      <c r="O7" s="1"/>
      <c r="P7" s="1"/>
    </row>
    <row r="8" spans="1:16" ht="92.5" customHeight="1" thickBot="1" x14ac:dyDescent="0.4">
      <c r="A8" s="1"/>
      <c r="B8" s="19" t="s">
        <v>4</v>
      </c>
      <c r="C8" s="20"/>
      <c r="D8" s="20"/>
      <c r="E8" s="21"/>
      <c r="F8" s="1"/>
      <c r="G8" s="27" t="str">
        <f>IF(COUNTIF(I4:I7,"Error Precio"),"Oferta Incompleta. Algún precio es menor o igual que 0",G6*2)</f>
        <v>Oferta Incompleta. Algún precio es menor o igual que 0</v>
      </c>
      <c r="H8" s="28"/>
      <c r="I8" s="7" t="s">
        <v>2</v>
      </c>
      <c r="J8" s="29">
        <v>14000</v>
      </c>
      <c r="K8" s="32" t="s">
        <v>3</v>
      </c>
      <c r="L8" s="32"/>
      <c r="M8" s="33"/>
      <c r="N8" s="1"/>
      <c r="O8" s="1"/>
      <c r="P8" s="1"/>
    </row>
    <row r="9" spans="1:16" ht="46" customHeight="1" thickBot="1" x14ac:dyDescent="0.4">
      <c r="A9" s="1"/>
      <c r="B9" s="8"/>
      <c r="C9" s="9"/>
      <c r="D9" s="1"/>
      <c r="E9" s="1"/>
      <c r="F9" s="1"/>
      <c r="G9" s="38" t="str">
        <f>IF(G8&gt;J8,"IMPORTE SUPERIOR PRESUPUESTO.ERROR PRECIO","IMPORTE VÁLIDO")</f>
        <v>IMPORTE SUPERIOR PRESUPUESTO.ERROR PRECIO</v>
      </c>
      <c r="H9" s="39"/>
      <c r="J9" s="30"/>
      <c r="K9" s="34"/>
      <c r="L9" s="34"/>
      <c r="M9" s="35"/>
      <c r="N9" s="1"/>
      <c r="O9" s="1"/>
      <c r="P9" s="1"/>
    </row>
    <row r="10" spans="1:16" ht="15" thickBot="1" x14ac:dyDescent="0.4">
      <c r="A10" s="1"/>
      <c r="B10" s="1"/>
      <c r="C10" s="1"/>
      <c r="D10" s="1"/>
      <c r="E10" s="1"/>
      <c r="F10" s="1"/>
      <c r="G10" s="1"/>
      <c r="H10" s="1"/>
      <c r="I10" s="1"/>
      <c r="J10" s="31"/>
      <c r="K10" s="36"/>
      <c r="L10" s="36"/>
      <c r="M10" s="37"/>
      <c r="N10" s="1"/>
      <c r="O10" s="1"/>
      <c r="P10" s="1"/>
    </row>
    <row r="11" spans="1:16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3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x14ac:dyDescent="0.3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x14ac:dyDescent="0.3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x14ac:dyDescent="0.3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x14ac:dyDescent="0.3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x14ac:dyDescent="0.3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x14ac:dyDescent="0.3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x14ac:dyDescent="0.3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x14ac:dyDescent="0.3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x14ac:dyDescent="0.3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x14ac:dyDescent="0.3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x14ac:dyDescent="0.3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x14ac:dyDescent="0.35">
      <c r="B28" s="1"/>
      <c r="C28" s="1"/>
      <c r="D28" s="1"/>
      <c r="E28" s="1"/>
      <c r="F28" s="1"/>
    </row>
  </sheetData>
  <sheetProtection algorithmName="SHA-512" hashValue="HkRMRmMPNyyTw3jidOPF+fLDthziaMZu8R8Nntjbka8sGjeuqzZEc4UxLMNcAfsCE1n08+0qh8aJYoyTKyfdgg==" saltValue="31tBPtnplvk4cmO2nrFauw==" spinCount="100000" sheet="1" objects="1" scenarios="1"/>
  <mergeCells count="12">
    <mergeCell ref="G7:H7"/>
    <mergeCell ref="B8:E8"/>
    <mergeCell ref="G8:H8"/>
    <mergeCell ref="J8:J10"/>
    <mergeCell ref="K8:M10"/>
    <mergeCell ref="G9:H9"/>
    <mergeCell ref="B2:H2"/>
    <mergeCell ref="B4:H4"/>
    <mergeCell ref="I5:L5"/>
    <mergeCell ref="B6:E6"/>
    <mergeCell ref="G6:H6"/>
    <mergeCell ref="J6:K6"/>
  </mergeCells>
  <conditionalFormatting sqref="G8">
    <cfRule type="containsText" dxfId="11" priority="8" operator="containsText" text="OFERTA INCOMPLETA. ALGUN ERROR DE PRECIO">
      <formula>NOT(ISERROR(SEARCH("OFERTA INCOMPLETA. ALGUN ERROR DE PRECIO",G8)))</formula>
    </cfRule>
  </conditionalFormatting>
  <conditionalFormatting sqref="G9">
    <cfRule type="containsText" dxfId="10" priority="9" operator="containsText" text="IMPORTE VÁLIDO">
      <formula>NOT(ISERROR(SEARCH("IMPORTE VÁLIDO",G9)))</formula>
    </cfRule>
  </conditionalFormatting>
  <conditionalFormatting sqref="G8:H8">
    <cfRule type="containsText" dxfId="8" priority="7" operator="containsText" text="Oferta Incompleta. Algún precio es menor o igual que 0">
      <formula>NOT(ISERROR(SEARCH("Oferta Incompleta. Algún precio es menor o igual que 0",G8)))</formula>
    </cfRule>
  </conditionalFormatting>
  <conditionalFormatting sqref="G11:I11">
    <cfRule type="containsText" dxfId="7" priority="11" operator="containsText" text="Oferta Completa">
      <formula>NOT(ISERROR(SEARCH("Oferta Completa",G11)))</formula>
    </cfRule>
    <cfRule type="containsText" dxfId="6" priority="12" operator="containsText" text="OFERTA INCOMPLETA. ALGÚN PRECIO ES MENOR O IGUAL QUE 0">
      <formula>NOT(ISERROR(SEARCH("OFERTA INCOMPLETA. ALGÚN PRECIO ES MENOR O IGUAL QUE 0",G11)))</formula>
    </cfRule>
  </conditionalFormatting>
  <conditionalFormatting sqref="I5">
    <cfRule type="containsText" dxfId="5" priority="1" operator="containsText" text="IMPORTE NO SUPERIOR PRECIO MÁXIMO">
      <formula>NOT(ISERROR(SEARCH("IMPORTE NO SUPERIOR PRECIO MÁXIMO",I5)))</formula>
    </cfRule>
    <cfRule type="containsText" dxfId="4" priority="2" operator="containsText" text="IMPORTE SUPERIOR PRECIO MÁXIMO.ERROR PRECIO">
      <formula>NOT(ISERROR(SEARCH("IMPORTE SUPERIOR PRECIO MÁXIMO.ERROR PRECIO",I5)))</formula>
    </cfRule>
    <cfRule type="containsText" dxfId="3" priority="3" operator="containsText" text="IMPORTE VÁLIDO">
      <formula>NOT(ISERROR(SEARCH("IMPORTE VÁLIDO",I5)))</formula>
    </cfRule>
  </conditionalFormatting>
  <conditionalFormatting sqref="I6">
    <cfRule type="containsText" dxfId="1" priority="5" operator="containsText" text="IMPORTE POSITIVO">
      <formula>NOT(ISERROR(SEARCH("IMPORTE POSITIVO",I6)))</formula>
    </cfRule>
    <cfRule type="containsText" dxfId="0" priority="6" operator="containsText" text="ERROR PRECIO">
      <formula>NOT(ISERROR(SEARCH("ERROR PRECIO",I6)))</formula>
    </cfRule>
  </conditionalFormatting>
  <dataValidations count="1">
    <dataValidation type="custom" allowBlank="1" showInputMessage="1" showErrorMessage="1" error="Sólo se admiten precios con dos decimales, mayores que cero y no superiores al precio máximo._x000a_Por favor, vuelva a introducir el importe. _x000a_Gracias" sqref="G6:H6" xr:uid="{E6BFFF98-81DE-4E83-B4D9-0B33F330BF19}">
      <formula1>AND(G6*100=INT(G6*100),G6&gt;0,G6&lt;=L6)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6C03CD56-8AC5-41FB-B6EE-E11E610FD0A5}">
            <xm:f>NOT(ISERROR(SEARCH($B$30,G9)))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G9</xm:sqref>
        </x14:conditionalFormatting>
        <x14:conditionalFormatting xmlns:xm="http://schemas.microsoft.com/office/excel/2006/main">
          <x14:cfRule type="containsText" priority="4" operator="containsText" id="{80716BB1-663C-429B-A07A-9AC7767A9C38}">
            <xm:f>NOT(ISERROR(SEARCH($B$30,I5)))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I5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2024-07-03T12:19:03Z</dcterms:created>
  <dcterms:modified xsi:type="dcterms:W3CDTF">2025-03-19T11:51:13Z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2025-02-12T12:13:01Z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8feef132-67cc-4ac4-8fc7-51d03464df60</vt:lpwstr>
  </property>
  <property fmtid="{D5CDD505-2E9C-101B-9397-08002B2CF9AE}" pid="8" name="MSIP_Label_2c0a8209-6590-4cef-adb7-80fa47675d6e_ContentBits">
    <vt:lpwstr>2</vt:lpwstr>
  </property>
</Properties>
</file>